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IME NAVARRETE\Desktop\MDSC\EXP.CALLE REAL (MODIFICADO)\10. DESAGREGADO DE GASTOS GENERALES\"/>
    </mc:Choice>
  </mc:AlternateContent>
  <xr:revisionPtr revIDLastSave="0" documentId="13_ncr:1_{5EEE916A-5FDE-4AA6-A502-9B94CBEB5CE4}" xr6:coauthVersionLast="47" xr6:coauthVersionMax="47" xr10:uidLastSave="{00000000-0000-0000-0000-000000000000}"/>
  <bookViews>
    <workbookView xWindow="-108" yWindow="-108" windowWidth="23256" windowHeight="12456" tabRatio="560" xr2:uid="{00000000-000D-0000-FFFF-FFFF00000000}"/>
  </bookViews>
  <sheets>
    <sheet name="Gastos Gen 10%" sheetId="18" r:id="rId1"/>
  </sheets>
  <definedNames>
    <definedName name="_xlnm.Print_Area" localSheetId="0">'Gastos Gen 10%'!$B$1:$J$53</definedName>
  </definedNames>
  <calcPr calcId="191029"/>
</workbook>
</file>

<file path=xl/calcChain.xml><?xml version="1.0" encoding="utf-8"?>
<calcChain xmlns="http://schemas.openxmlformats.org/spreadsheetml/2006/main">
  <c r="J27" i="18" l="1"/>
  <c r="G22" i="18"/>
  <c r="I22" i="18" s="1"/>
  <c r="E41" i="18"/>
  <c r="I41" i="18"/>
  <c r="I37" i="18"/>
  <c r="I39" i="18" l="1"/>
  <c r="G23" i="18"/>
  <c r="I23" i="18" s="1"/>
  <c r="G24" i="18"/>
  <c r="I24" i="18" s="1"/>
  <c r="G25" i="18"/>
  <c r="I25" i="18" s="1"/>
  <c r="G21" i="18"/>
  <c r="I21" i="18" s="1"/>
  <c r="I40" i="18"/>
  <c r="G27" i="18"/>
  <c r="I27" i="18" s="1"/>
  <c r="I36" i="18"/>
  <c r="I38" i="18"/>
  <c r="I35" i="18"/>
  <c r="J53" i="18"/>
  <c r="E40" i="18"/>
  <c r="J41" i="18" l="1"/>
  <c r="G16" i="18"/>
  <c r="H48" i="18" s="1"/>
  <c r="G31" i="18" l="1"/>
  <c r="H49" i="18" s="1"/>
  <c r="H51" i="18" s="1"/>
  <c r="J44" i="18"/>
  <c r="J51" i="18"/>
</calcChain>
</file>

<file path=xl/sharedStrings.xml><?xml version="1.0" encoding="utf-8"?>
<sst xmlns="http://schemas.openxmlformats.org/spreadsheetml/2006/main" count="62" uniqueCount="50">
  <si>
    <t>PARCIAL</t>
  </si>
  <si>
    <t>TOTAL</t>
  </si>
  <si>
    <t>- Relacionados con el tiempo de ejecución de la obra :</t>
  </si>
  <si>
    <t>DESCRIPCION</t>
  </si>
  <si>
    <t>MES</t>
  </si>
  <si>
    <t>UNIT.</t>
  </si>
  <si>
    <t>INCID.</t>
  </si>
  <si>
    <t>SUB-TOTAL</t>
  </si>
  <si>
    <t>Ing. Residente</t>
  </si>
  <si>
    <t>- No relacionados con el tiempo de ejecución de la obra :</t>
  </si>
  <si>
    <t>UNID.</t>
  </si>
  <si>
    <t>CANT.</t>
  </si>
  <si>
    <t>C.UNIT.</t>
  </si>
  <si>
    <t>Estimado</t>
  </si>
  <si>
    <t>T O T A L   G A S T O S   G E N E R A L E S  :</t>
  </si>
  <si>
    <t>R E S U M E N :</t>
  </si>
  <si>
    <t>Gastos Generales relacionados con el tiempo de ejecución de la Obra:</t>
  </si>
  <si>
    <t>Gastos Generales no relacionados con el tiempo de ejecución de la Obra:</t>
  </si>
  <si>
    <t>T O T A L  G A S T O S   G E N E R A L E S :</t>
  </si>
  <si>
    <t>U T I L I D A D :</t>
  </si>
  <si>
    <t>:</t>
  </si>
  <si>
    <t>UBICACIÓN</t>
  </si>
  <si>
    <t>FECHA</t>
  </si>
  <si>
    <t>COSTO DIRECTO</t>
  </si>
  <si>
    <t xml:space="preserve">DESCONSOLIDADO  DE  GASTOS  GENERALES </t>
  </si>
  <si>
    <t>Obra :</t>
  </si>
  <si>
    <t>Fianza de Fiel Cumplimiento</t>
  </si>
  <si>
    <t>VALOR REFERENCIAL</t>
  </si>
  <si>
    <t>DESCRIPCIÓN</t>
  </si>
  <si>
    <t>a)</t>
  </si>
  <si>
    <t>Maestro de Obra</t>
  </si>
  <si>
    <t>Gastos de Seguro</t>
  </si>
  <si>
    <t>Utiles de escritorio</t>
  </si>
  <si>
    <t>ADMINISTRACION Y DIRECCION TECNICA</t>
  </si>
  <si>
    <t>OBRA</t>
  </si>
  <si>
    <t>Implementos de Seguridad</t>
  </si>
  <si>
    <t>Guardian</t>
  </si>
  <si>
    <t>PLAZO DE EJECUCIÓN</t>
  </si>
  <si>
    <t>Almacenero</t>
  </si>
  <si>
    <t>b)</t>
  </si>
  <si>
    <t>Otros :</t>
  </si>
  <si>
    <t>Alquiler de Oficina</t>
  </si>
  <si>
    <t>Gastos de Movilidad</t>
  </si>
  <si>
    <t>Gastos de Adjudicacion</t>
  </si>
  <si>
    <t>Ensayos y Pruebas de Laboratorio</t>
  </si>
  <si>
    <t>MAYO - 2023</t>
  </si>
  <si>
    <t>LA LIBERTAD - ASCOPE - SANTIAGO DE CAO</t>
  </si>
  <si>
    <t>CONSTRUCCION DE VEREDA Y SARDINEL, ADQUISICION DE MOBILIARIO URBANO, EN EL(LA) CALLE REAL EN LA LOCALIDAD CARTAVIO, DISTRITO DE SANTIAGO DE CAO, PROVINCIA ASCOPE, DEPARTAMENTO LA LIBERTAD</t>
  </si>
  <si>
    <t>Topografo</t>
  </si>
  <si>
    <t>30 DIAS CALENDARIOS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</si>
</sst>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 * #,##0.00_ ;_ * \-#,##0.00_ ;_ * &quot;-&quot;??_ ;_ @_ "/>
    <numFmt numFmtId="165" formatCode="_ &quot;S/.&quot;* #,##0.00_ ;_ &quot;S/.&quot;* \-#,##0.00_ ;_ &quot;S/.&quot;* &quot;-&quot;??_ ;_ @_ "/>
    <numFmt numFmtId="166" formatCode="_ &quot;S/&quot;* #,##0.00_ ;_ &quot;S/&quot;* \-#,##0.00_ ;_ &quot;S/&quot;* &quot;-&quot;??_ ;_ @_ "/>
    <numFmt numFmtId="167" formatCode="\$#.00"/>
    <numFmt numFmtId="168" formatCode="#.00"/>
    <numFmt numFmtId="169" formatCode="%#.00"/>
    <numFmt numFmtId="170" formatCode="mmmm\-yy"/>
    <numFmt numFmtId="171" formatCode="0.0%"/>
    <numFmt numFmtId="172" formatCode="0.0000%"/>
    <numFmt numFmtId="173" formatCode="#,##0.00_ ;\-#,##0.00\ "/>
    <numFmt numFmtId="174" formatCode="#,##0.00_);\-#,##0.00"/>
    <numFmt numFmtId="175" formatCode="0.000000000000000000"/>
    <numFmt numFmtId="176" formatCode="#,##0.0000000000000_ ;\-#,##0.0000000000000\ "/>
  </numFmts>
  <fonts count="8" x14ac:knownFonts="1">
    <font>
      <sz val="12"/>
      <name val="Courie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Eras Medium ITC"/>
      <family val="2"/>
    </font>
    <font>
      <b/>
      <sz val="12"/>
      <name val="Eras Medium ITC"/>
      <family val="2"/>
    </font>
    <font>
      <b/>
      <u/>
      <sz val="12"/>
      <name val="Eras Medium ITC"/>
      <family val="2"/>
    </font>
    <font>
      <b/>
      <sz val="12"/>
      <color indexed="8"/>
      <name val="Eras Medium IT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2" fillId="0" borderId="0">
      <protection locked="0"/>
    </xf>
    <xf numFmtId="167" fontId="2" fillId="0" borderId="0">
      <protection locked="0"/>
    </xf>
    <xf numFmtId="0" fontId="2" fillId="0" borderId="0">
      <protection locked="0"/>
    </xf>
    <xf numFmtId="168" fontId="2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2" fillId="0" borderId="0">
      <protection locked="0"/>
    </xf>
    <xf numFmtId="9" fontId="1" fillId="0" borderId="0" applyFont="0" applyFill="0" applyBorder="0" applyAlignment="0" applyProtection="0"/>
    <xf numFmtId="0" fontId="2" fillId="0" borderId="1">
      <protection locked="0"/>
    </xf>
  </cellStyleXfs>
  <cellXfs count="4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Continuous"/>
    </xf>
    <xf numFmtId="9" fontId="5" fillId="0" borderId="0" xfId="10" applyFont="1" applyAlignment="1">
      <alignment horizontal="centerContinuous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/>
    <xf numFmtId="4" fontId="5" fillId="0" borderId="0" xfId="0" applyNumberFormat="1" applyFont="1"/>
    <xf numFmtId="172" fontId="5" fillId="0" borderId="0" xfId="10" applyNumberFormat="1" applyFont="1"/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164" fontId="4" fillId="0" borderId="0" xfId="7" applyFont="1" applyFill="1" applyAlignment="1" applyProtection="1"/>
    <xf numFmtId="164" fontId="4" fillId="0" borderId="0" xfId="7" applyFont="1" applyFill="1" applyAlignment="1" applyProtection="1">
      <alignment horizontal="right"/>
    </xf>
    <xf numFmtId="39" fontId="5" fillId="0" borderId="0" xfId="0" applyNumberFormat="1" applyFo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39" fontId="4" fillId="0" borderId="0" xfId="0" applyNumberFormat="1" applyFont="1" applyAlignment="1">
      <alignment horizontal="right"/>
    </xf>
    <xf numFmtId="173" fontId="4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39" fontId="4" fillId="0" borderId="2" xfId="0" applyNumberFormat="1" applyFont="1" applyBorder="1" applyAlignment="1">
      <alignment horizontal="center"/>
    </xf>
    <xf numFmtId="0" fontId="6" fillId="0" borderId="0" xfId="0" applyFont="1"/>
    <xf numFmtId="172" fontId="4" fillId="0" borderId="0" xfId="0" applyNumberFormat="1" applyFont="1" applyAlignment="1">
      <alignment horizontal="right"/>
    </xf>
    <xf numFmtId="172" fontId="4" fillId="0" borderId="0" xfId="0" applyNumberFormat="1" applyFont="1"/>
    <xf numFmtId="171" fontId="4" fillId="0" borderId="0" xfId="0" applyNumberFormat="1" applyFont="1"/>
    <xf numFmtId="172" fontId="5" fillId="0" borderId="0" xfId="0" applyNumberFormat="1" applyFont="1" applyAlignment="1">
      <alignment horizontal="right"/>
    </xf>
    <xf numFmtId="164" fontId="5" fillId="0" borderId="0" xfId="7" applyFont="1" applyAlignment="1"/>
    <xf numFmtId="0" fontId="4" fillId="0" borderId="0" xfId="0" applyFont="1" applyAlignment="1">
      <alignment horizontal="right"/>
    </xf>
    <xf numFmtId="172" fontId="5" fillId="0" borderId="0" xfId="10" applyNumberFormat="1" applyFont="1" applyAlignment="1">
      <alignment horizontal="right"/>
    </xf>
    <xf numFmtId="165" fontId="4" fillId="0" borderId="0" xfId="8" applyNumberFormat="1" applyFont="1" applyAlignment="1" applyProtection="1">
      <alignment horizontal="left"/>
    </xf>
    <xf numFmtId="170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174" fontId="7" fillId="0" borderId="0" xfId="0" applyNumberFormat="1" applyFont="1" applyAlignment="1">
      <alignment horizontal="right" vertical="center"/>
    </xf>
    <xf numFmtId="175" fontId="4" fillId="0" borderId="0" xfId="0" applyNumberFormat="1" applyFont="1"/>
    <xf numFmtId="176" fontId="4" fillId="0" borderId="0" xfId="0" applyNumberFormat="1" applyFont="1"/>
    <xf numFmtId="165" fontId="4" fillId="0" borderId="0" xfId="8" applyNumberFormat="1" applyFont="1" applyFill="1" applyAlignment="1" applyProtection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justify" vertical="justify" wrapText="1"/>
    </xf>
    <xf numFmtId="0" fontId="5" fillId="0" borderId="0" xfId="0" applyFont="1" applyAlignment="1">
      <alignment horizontal="left" vertical="top" wrapText="1"/>
    </xf>
  </cellXfs>
  <cellStyles count="12">
    <cellStyle name="Comma" xfId="1" xr:uid="{00000000-0005-0000-0000-000000000000}"/>
    <cellStyle name="Currency" xfId="2" xr:uid="{00000000-0005-0000-0000-000001000000}"/>
    <cellStyle name="Date" xfId="3" xr:uid="{00000000-0005-0000-0000-000002000000}"/>
    <cellStyle name="Fixed" xfId="4" xr:uid="{00000000-0005-0000-0000-000003000000}"/>
    <cellStyle name="Heading1" xfId="5" xr:uid="{00000000-0005-0000-0000-000004000000}"/>
    <cellStyle name="Heading2" xfId="6" xr:uid="{00000000-0005-0000-0000-000005000000}"/>
    <cellStyle name="Millares" xfId="7" builtinId="3"/>
    <cellStyle name="Moneda" xfId="8" builtinId="4"/>
    <cellStyle name="Normal" xfId="0" builtinId="0"/>
    <cellStyle name="Percent" xfId="9" xr:uid="{00000000-0005-0000-0000-000009000000}"/>
    <cellStyle name="Porcentaje" xfId="10" builtinId="5"/>
    <cellStyle name="Total" xfId="11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3"/>
  <sheetViews>
    <sheetView showGridLines="0" tabSelected="1" view="pageBreakPreview" zoomScale="85" zoomScaleNormal="85" zoomScaleSheetLayoutView="85" workbookViewId="0">
      <selection activeCell="G14" sqref="G14"/>
    </sheetView>
  </sheetViews>
  <sheetFormatPr baseColWidth="10" defaultColWidth="9.75" defaultRowHeight="15.6" x14ac:dyDescent="0.3"/>
  <cols>
    <col min="1" max="1" width="1.33203125" style="1" customWidth="1"/>
    <col min="2" max="2" width="3.6640625" style="1" customWidth="1"/>
    <col min="3" max="3" width="27.4140625" style="1" customWidth="1"/>
    <col min="4" max="4" width="1.08203125" style="1" customWidth="1"/>
    <col min="5" max="5" width="14.08203125" style="1" customWidth="1"/>
    <col min="6" max="6" width="10.58203125" style="1" customWidth="1"/>
    <col min="7" max="7" width="10.9140625" style="1" customWidth="1"/>
    <col min="8" max="8" width="10.33203125" style="1" customWidth="1"/>
    <col min="9" max="9" width="10.4140625" style="1" customWidth="1"/>
    <col min="10" max="10" width="12.58203125" style="1" customWidth="1"/>
    <col min="11" max="11" width="1.33203125" style="1" customWidth="1"/>
    <col min="12" max="12" width="15.58203125" style="1" bestFit="1" customWidth="1"/>
    <col min="13" max="13" width="21.33203125" style="1" bestFit="1" customWidth="1"/>
    <col min="14" max="14" width="14.33203125" style="1" customWidth="1"/>
    <col min="15" max="15" width="13.75" style="1" customWidth="1"/>
    <col min="16" max="16384" width="9.75" style="1"/>
  </cols>
  <sheetData>
    <row r="1" spans="2:15" x14ac:dyDescent="0.3">
      <c r="B1" s="42" t="s">
        <v>24</v>
      </c>
      <c r="C1" s="42"/>
      <c r="D1" s="42"/>
      <c r="E1" s="42"/>
      <c r="F1" s="42"/>
      <c r="G1" s="42"/>
      <c r="H1" s="42"/>
      <c r="I1" s="42"/>
      <c r="J1" s="42"/>
    </row>
    <row r="2" spans="2:15" ht="16.5" customHeight="1" x14ac:dyDescent="0.3">
      <c r="B2" s="2"/>
      <c r="C2" s="2"/>
      <c r="D2" s="2"/>
      <c r="E2" s="2"/>
      <c r="F2" s="3"/>
      <c r="G2" s="2"/>
      <c r="H2" s="2"/>
      <c r="I2" s="2"/>
      <c r="J2" s="2"/>
    </row>
    <row r="3" spans="2:15" ht="16.5" customHeight="1" x14ac:dyDescent="0.3">
      <c r="B3" s="44" t="s">
        <v>34</v>
      </c>
      <c r="C3" s="44"/>
      <c r="D3" s="4" t="s">
        <v>20</v>
      </c>
      <c r="E3" s="43" t="s">
        <v>47</v>
      </c>
      <c r="F3" s="43"/>
      <c r="G3" s="43"/>
      <c r="H3" s="43"/>
      <c r="I3" s="43"/>
      <c r="J3" s="43"/>
    </row>
    <row r="4" spans="2:15" ht="16.5" customHeight="1" x14ac:dyDescent="0.3">
      <c r="B4" s="44"/>
      <c r="C4" s="44"/>
      <c r="D4" s="5"/>
      <c r="E4" s="43"/>
      <c r="F4" s="43"/>
      <c r="G4" s="43"/>
      <c r="H4" s="43"/>
      <c r="I4" s="43"/>
      <c r="J4" s="43"/>
    </row>
    <row r="5" spans="2:15" ht="3.75" customHeight="1" x14ac:dyDescent="0.3">
      <c r="B5" s="6"/>
      <c r="C5" s="6"/>
      <c r="D5" s="5"/>
    </row>
    <row r="6" spans="2:15" ht="14.25" customHeight="1" x14ac:dyDescent="0.3">
      <c r="B6" s="7" t="s">
        <v>21</v>
      </c>
      <c r="C6" s="7"/>
      <c r="D6" s="8" t="s">
        <v>20</v>
      </c>
      <c r="E6" s="5" t="s">
        <v>46</v>
      </c>
      <c r="F6" s="5"/>
      <c r="O6" s="35"/>
    </row>
    <row r="7" spans="2:15" ht="3" customHeight="1" x14ac:dyDescent="0.3">
      <c r="B7" s="7"/>
      <c r="C7" s="7"/>
      <c r="D7" s="8"/>
      <c r="F7" s="5"/>
    </row>
    <row r="8" spans="2:15" x14ac:dyDescent="0.3">
      <c r="B8" s="6" t="s">
        <v>37</v>
      </c>
      <c r="C8" s="6"/>
      <c r="D8" s="8" t="s">
        <v>20</v>
      </c>
      <c r="E8" s="1" t="s">
        <v>49</v>
      </c>
    </row>
    <row r="9" spans="2:15" ht="2.25" customHeight="1" x14ac:dyDescent="0.3">
      <c r="B9" s="6"/>
      <c r="C9" s="6"/>
      <c r="D9" s="8"/>
      <c r="E9" s="36"/>
    </row>
    <row r="10" spans="2:15" ht="15.75" customHeight="1" x14ac:dyDescent="0.3">
      <c r="B10" s="6" t="s">
        <v>22</v>
      </c>
      <c r="C10" s="6"/>
      <c r="D10" s="8" t="s">
        <v>20</v>
      </c>
      <c r="E10" s="37" t="s">
        <v>45</v>
      </c>
    </row>
    <row r="11" spans="2:15" ht="2.25" customHeight="1" x14ac:dyDescent="0.3">
      <c r="B11" s="6"/>
      <c r="C11" s="6"/>
      <c r="D11" s="8"/>
      <c r="E11" s="36"/>
    </row>
    <row r="12" spans="2:15" x14ac:dyDescent="0.3">
      <c r="B12" s="6" t="s">
        <v>23</v>
      </c>
      <c r="C12" s="6"/>
      <c r="D12" s="8" t="s">
        <v>20</v>
      </c>
      <c r="E12" s="41">
        <v>192946.01</v>
      </c>
      <c r="F12" s="9"/>
      <c r="G12" s="38"/>
      <c r="I12" s="10"/>
    </row>
    <row r="13" spans="2:15" ht="3" customHeight="1" x14ac:dyDescent="0.3">
      <c r="B13" s="7"/>
      <c r="C13" s="7"/>
    </row>
    <row r="14" spans="2:15" x14ac:dyDescent="0.3">
      <c r="B14" s="6" t="s">
        <v>27</v>
      </c>
      <c r="C14" s="6"/>
      <c r="D14" s="8" t="s">
        <v>20</v>
      </c>
      <c r="E14" s="41">
        <v>274919.12</v>
      </c>
      <c r="G14" s="38"/>
    </row>
    <row r="15" spans="2:15" ht="12" customHeight="1" x14ac:dyDescent="0.3"/>
    <row r="16" spans="2:15" x14ac:dyDescent="0.3">
      <c r="B16" s="6" t="s">
        <v>2</v>
      </c>
      <c r="C16" s="6"/>
      <c r="D16" s="6"/>
      <c r="G16" s="11">
        <f>ROUND($J27/$E$12,8)</f>
        <v>5.8565609999999997E-2</v>
      </c>
    </row>
    <row r="17" spans="2:21" x14ac:dyDescent="0.3">
      <c r="B17" s="12"/>
    </row>
    <row r="18" spans="2:21" x14ac:dyDescent="0.3">
      <c r="B18" s="13"/>
      <c r="C18" s="14" t="s">
        <v>28</v>
      </c>
      <c r="D18" s="14"/>
      <c r="E18" s="14" t="s">
        <v>4</v>
      </c>
      <c r="F18" s="14" t="s">
        <v>5</v>
      </c>
      <c r="G18" s="14" t="s">
        <v>0</v>
      </c>
      <c r="H18" s="14" t="s">
        <v>6</v>
      </c>
      <c r="I18" s="14" t="s">
        <v>7</v>
      </c>
      <c r="J18" s="14" t="s">
        <v>1</v>
      </c>
    </row>
    <row r="19" spans="2:21" x14ac:dyDescent="0.3">
      <c r="B19" s="1" t="s">
        <v>33</v>
      </c>
      <c r="E19" s="8"/>
      <c r="F19" s="8"/>
      <c r="G19" s="8"/>
      <c r="H19" s="8"/>
      <c r="I19" s="8"/>
      <c r="J19" s="8"/>
    </row>
    <row r="20" spans="2:21" x14ac:dyDescent="0.3">
      <c r="B20" s="7" t="s">
        <v>29</v>
      </c>
      <c r="C20" s="6" t="s">
        <v>25</v>
      </c>
      <c r="E20" s="15"/>
      <c r="G20" s="16"/>
      <c r="H20" s="16"/>
      <c r="I20" s="17"/>
      <c r="J20" s="8"/>
      <c r="N20" s="35"/>
    </row>
    <row r="21" spans="2:21" x14ac:dyDescent="0.3">
      <c r="C21" s="5" t="s">
        <v>8</v>
      </c>
      <c r="D21" s="5"/>
      <c r="E21" s="15">
        <v>1</v>
      </c>
      <c r="F21" s="16">
        <v>4000</v>
      </c>
      <c r="G21" s="16">
        <f>ROUND(E21*F21,2)</f>
        <v>4000</v>
      </c>
      <c r="H21" s="16">
        <v>1</v>
      </c>
      <c r="I21" s="18">
        <f>ROUND(G21*H21,2)</f>
        <v>4000</v>
      </c>
      <c r="J21" s="19"/>
      <c r="M21" s="7"/>
      <c r="N21" s="6"/>
      <c r="P21" s="15"/>
      <c r="T21" s="17"/>
      <c r="U21" s="15"/>
    </row>
    <row r="22" spans="2:21" x14ac:dyDescent="0.3">
      <c r="C22" s="5" t="s">
        <v>48</v>
      </c>
      <c r="D22" s="5"/>
      <c r="E22" s="15">
        <v>1</v>
      </c>
      <c r="F22" s="16">
        <v>2000</v>
      </c>
      <c r="G22" s="16">
        <f>ROUND(E22*F22,2)</f>
        <v>2000</v>
      </c>
      <c r="H22" s="16">
        <v>1</v>
      </c>
      <c r="I22" s="18">
        <f>ROUND(G22*H22,2)</f>
        <v>2000</v>
      </c>
      <c r="J22" s="19"/>
      <c r="M22" s="7"/>
      <c r="N22" s="6"/>
      <c r="P22" s="15"/>
      <c r="T22" s="17"/>
      <c r="U22" s="15"/>
    </row>
    <row r="23" spans="2:21" x14ac:dyDescent="0.3">
      <c r="C23" s="5" t="s">
        <v>30</v>
      </c>
      <c r="D23" s="5"/>
      <c r="E23" s="15">
        <v>1</v>
      </c>
      <c r="F23" s="16">
        <v>1500</v>
      </c>
      <c r="G23" s="16">
        <f>E23*F23</f>
        <v>1500</v>
      </c>
      <c r="H23" s="16">
        <v>1</v>
      </c>
      <c r="I23" s="18">
        <f>ROUND(G23*H23,2)</f>
        <v>1500</v>
      </c>
      <c r="M23" s="7"/>
      <c r="N23" s="5"/>
      <c r="P23" s="15"/>
      <c r="Q23" s="16"/>
      <c r="R23" s="16"/>
      <c r="S23" s="16"/>
      <c r="T23" s="17"/>
      <c r="U23" s="19"/>
    </row>
    <row r="24" spans="2:21" x14ac:dyDescent="0.3">
      <c r="C24" s="5" t="s">
        <v>38</v>
      </c>
      <c r="D24" s="5"/>
      <c r="E24" s="15">
        <v>1</v>
      </c>
      <c r="F24" s="16">
        <v>1200</v>
      </c>
      <c r="G24" s="16">
        <f>E24*F24</f>
        <v>1200</v>
      </c>
      <c r="H24" s="16">
        <v>1</v>
      </c>
      <c r="I24" s="18">
        <f>ROUND(G24*H24,2)</f>
        <v>1200</v>
      </c>
      <c r="M24" s="7"/>
      <c r="N24" s="5"/>
      <c r="P24" s="15"/>
      <c r="Q24" s="16"/>
      <c r="R24" s="16"/>
      <c r="S24" s="16"/>
      <c r="T24" s="17"/>
      <c r="U24" s="19"/>
    </row>
    <row r="25" spans="2:21" x14ac:dyDescent="0.3">
      <c r="C25" s="5" t="s">
        <v>36</v>
      </c>
      <c r="D25" s="5"/>
      <c r="E25" s="15">
        <v>1</v>
      </c>
      <c r="F25" s="16">
        <v>1200</v>
      </c>
      <c r="G25" s="16">
        <f>E25*F25</f>
        <v>1200</v>
      </c>
      <c r="H25" s="16">
        <v>1</v>
      </c>
      <c r="I25" s="18">
        <f>ROUND(G25*H25,2)</f>
        <v>1200</v>
      </c>
      <c r="J25" s="19"/>
      <c r="M25" s="7"/>
      <c r="N25" s="5"/>
      <c r="P25" s="15"/>
      <c r="Q25" s="16"/>
      <c r="R25" s="16"/>
      <c r="S25" s="16"/>
      <c r="T25" s="17"/>
      <c r="U25" s="19"/>
    </row>
    <row r="26" spans="2:21" x14ac:dyDescent="0.3">
      <c r="B26" s="7" t="s">
        <v>39</v>
      </c>
      <c r="C26" s="6" t="s">
        <v>40</v>
      </c>
      <c r="E26" s="15"/>
      <c r="G26" s="16"/>
      <c r="H26" s="16"/>
      <c r="I26" s="17"/>
      <c r="J26" s="8"/>
      <c r="N26" s="35"/>
    </row>
    <row r="27" spans="2:21" x14ac:dyDescent="0.3">
      <c r="C27" s="5" t="s">
        <v>41</v>
      </c>
      <c r="D27" s="5"/>
      <c r="E27" s="15">
        <v>1</v>
      </c>
      <c r="F27" s="16">
        <v>1400</v>
      </c>
      <c r="G27" s="16">
        <f>E27*F27</f>
        <v>1400</v>
      </c>
      <c r="H27" s="16">
        <v>1</v>
      </c>
      <c r="I27" s="18">
        <f>ROUND(G27*H27,2)</f>
        <v>1400</v>
      </c>
      <c r="J27" s="19">
        <f>ROUND(SUM(I20:I27),8)</f>
        <v>11300</v>
      </c>
      <c r="M27" s="7"/>
      <c r="N27" s="5"/>
      <c r="P27" s="15"/>
      <c r="Q27" s="16"/>
      <c r="R27" s="16"/>
      <c r="S27" s="16"/>
      <c r="T27" s="17"/>
      <c r="U27" s="19"/>
    </row>
    <row r="29" spans="2:21" ht="9" customHeight="1" x14ac:dyDescent="0.3">
      <c r="B29" s="20"/>
      <c r="C29" s="20"/>
      <c r="D29" s="20"/>
      <c r="E29" s="20"/>
      <c r="F29" s="20"/>
      <c r="G29" s="20"/>
      <c r="H29" s="20"/>
      <c r="I29" s="20"/>
      <c r="J29" s="20"/>
    </row>
    <row r="30" spans="2:21" ht="9" customHeight="1" x14ac:dyDescent="0.3"/>
    <row r="31" spans="2:21" x14ac:dyDescent="0.3">
      <c r="B31" s="6" t="s">
        <v>9</v>
      </c>
      <c r="C31" s="6"/>
      <c r="D31" s="6"/>
      <c r="G31" s="11">
        <f>ROUND($J41/$E$12,8)</f>
        <v>4.143438E-2</v>
      </c>
    </row>
    <row r="32" spans="2:21" x14ac:dyDescent="0.3">
      <c r="B32" s="12"/>
    </row>
    <row r="33" spans="2:21" x14ac:dyDescent="0.3">
      <c r="C33" s="21" t="s">
        <v>3</v>
      </c>
      <c r="D33" s="21"/>
      <c r="E33" s="21" t="s">
        <v>10</v>
      </c>
      <c r="F33" s="21" t="s">
        <v>11</v>
      </c>
      <c r="G33" s="21" t="s">
        <v>12</v>
      </c>
      <c r="H33" s="21" t="s">
        <v>6</v>
      </c>
      <c r="I33" s="21" t="s">
        <v>0</v>
      </c>
      <c r="J33" s="21" t="s">
        <v>1</v>
      </c>
    </row>
    <row r="34" spans="2:21" x14ac:dyDescent="0.3">
      <c r="B34" s="20"/>
      <c r="C34" s="20"/>
      <c r="D34" s="20"/>
      <c r="E34" s="20"/>
      <c r="F34" s="20"/>
      <c r="G34" s="20"/>
      <c r="H34" s="20"/>
      <c r="I34" s="20"/>
      <c r="J34" s="20"/>
    </row>
    <row r="35" spans="2:21" x14ac:dyDescent="0.3">
      <c r="C35" s="5" t="s">
        <v>32</v>
      </c>
      <c r="D35" s="5"/>
      <c r="E35" s="8" t="s">
        <v>13</v>
      </c>
      <c r="F35" s="15">
        <v>1</v>
      </c>
      <c r="G35" s="15">
        <v>550</v>
      </c>
      <c r="H35" s="15">
        <v>1</v>
      </c>
      <c r="I35" s="22">
        <f>PRODUCT(F35:H35)</f>
        <v>550</v>
      </c>
      <c r="J35" s="19"/>
    </row>
    <row r="36" spans="2:21" x14ac:dyDescent="0.3">
      <c r="C36" s="5" t="s">
        <v>42</v>
      </c>
      <c r="D36" s="5"/>
      <c r="E36" s="8" t="s">
        <v>13</v>
      </c>
      <c r="F36" s="15">
        <v>1</v>
      </c>
      <c r="G36" s="15">
        <v>1000</v>
      </c>
      <c r="H36" s="15">
        <v>1</v>
      </c>
      <c r="I36" s="22">
        <f>PRODUCT(F36:H36)</f>
        <v>1000</v>
      </c>
    </row>
    <row r="37" spans="2:21" x14ac:dyDescent="0.3">
      <c r="C37" s="5" t="s">
        <v>44</v>
      </c>
      <c r="D37" s="5"/>
      <c r="E37" s="8" t="s">
        <v>13</v>
      </c>
      <c r="F37" s="15">
        <v>1</v>
      </c>
      <c r="G37" s="15">
        <v>3000</v>
      </c>
      <c r="H37" s="15">
        <v>1</v>
      </c>
      <c r="I37" s="22">
        <f>PRODUCT(F37:H37)</f>
        <v>3000</v>
      </c>
    </row>
    <row r="38" spans="2:21" x14ac:dyDescent="0.3">
      <c r="C38" s="5" t="s">
        <v>35</v>
      </c>
      <c r="D38" s="5"/>
      <c r="E38" s="8" t="s">
        <v>13</v>
      </c>
      <c r="F38" s="15">
        <v>1</v>
      </c>
      <c r="G38" s="15">
        <v>1500</v>
      </c>
      <c r="H38" s="15">
        <v>1</v>
      </c>
      <c r="I38" s="22">
        <f>PRODUCT(F38:H38)</f>
        <v>1500</v>
      </c>
    </row>
    <row r="39" spans="2:21" x14ac:dyDescent="0.3">
      <c r="C39" s="5" t="s">
        <v>43</v>
      </c>
      <c r="D39" s="5"/>
      <c r="E39" s="8" t="s">
        <v>13</v>
      </c>
      <c r="F39" s="15">
        <v>1</v>
      </c>
      <c r="G39" s="15">
        <v>659.89</v>
      </c>
      <c r="H39" s="15">
        <v>1</v>
      </c>
      <c r="I39" s="22">
        <f>PRODUCT(F39:H39)</f>
        <v>659.89</v>
      </c>
    </row>
    <row r="40" spans="2:21" x14ac:dyDescent="0.3">
      <c r="C40" s="5" t="s">
        <v>31</v>
      </c>
      <c r="D40" s="5"/>
      <c r="E40" s="1" t="str">
        <f>CONCATENATE("1% x ",E12/2)</f>
        <v>1% x 96473.005</v>
      </c>
      <c r="F40" s="15"/>
      <c r="G40" s="15"/>
      <c r="H40" s="15">
        <v>1</v>
      </c>
      <c r="I40" s="22">
        <f>((0.01*E12)/2)</f>
        <v>964.73005000000012</v>
      </c>
      <c r="L40" s="23"/>
    </row>
    <row r="41" spans="2:21" x14ac:dyDescent="0.3">
      <c r="C41" s="1" t="s">
        <v>26</v>
      </c>
      <c r="D41" s="5"/>
      <c r="E41" s="1" t="str">
        <f>CONCATENATE("10% x ",E14," x 1.1639% x 1")</f>
        <v>10% x 274919.12 x 1.1639% x 1</v>
      </c>
      <c r="H41" s="15">
        <v>1</v>
      </c>
      <c r="I41" s="22">
        <f>ROUND(10%*1*$E$14*1.1639%,8)</f>
        <v>319.97836376999999</v>
      </c>
      <c r="J41" s="19">
        <f>ROUND(SUM(I35:I41),8)</f>
        <v>7994.5984137699998</v>
      </c>
      <c r="M41" s="7"/>
      <c r="O41" s="5"/>
      <c r="S41" s="16"/>
      <c r="T41" s="16"/>
      <c r="U41" s="19"/>
    </row>
    <row r="42" spans="2:21" x14ac:dyDescent="0.3">
      <c r="B42" s="12"/>
      <c r="C42" s="24"/>
      <c r="D42" s="25"/>
      <c r="E42" s="12"/>
      <c r="F42" s="24"/>
      <c r="G42" s="12"/>
      <c r="H42" s="26"/>
      <c r="I42" s="12"/>
      <c r="J42" s="12"/>
      <c r="L42" s="23"/>
    </row>
    <row r="43" spans="2:21" x14ac:dyDescent="0.3">
      <c r="C43" s="8"/>
      <c r="D43" s="5"/>
      <c r="F43" s="8"/>
      <c r="H43" s="15"/>
      <c r="L43" s="23"/>
    </row>
    <row r="44" spans="2:21" x14ac:dyDescent="0.3">
      <c r="B44" s="7" t="s">
        <v>14</v>
      </c>
      <c r="C44" s="7"/>
      <c r="D44" s="7"/>
      <c r="J44" s="19">
        <f>ROUND(SUM(J27:J41),8)</f>
        <v>19294.59841377</v>
      </c>
      <c r="L44" s="23"/>
      <c r="M44" s="40"/>
    </row>
    <row r="45" spans="2:21" x14ac:dyDescent="0.3">
      <c r="B45" s="7"/>
      <c r="C45" s="7"/>
      <c r="D45" s="7"/>
      <c r="J45" s="19"/>
    </row>
    <row r="47" spans="2:21" x14ac:dyDescent="0.3">
      <c r="B47" s="27" t="s">
        <v>15</v>
      </c>
      <c r="C47" s="27"/>
      <c r="D47" s="27"/>
    </row>
    <row r="48" spans="2:21" x14ac:dyDescent="0.3">
      <c r="B48" s="1" t="s">
        <v>16</v>
      </c>
      <c r="H48" s="28">
        <f>G16</f>
        <v>5.8565609999999997E-2</v>
      </c>
      <c r="J48" s="29"/>
    </row>
    <row r="49" spans="2:13" x14ac:dyDescent="0.3">
      <c r="B49" s="1" t="s">
        <v>17</v>
      </c>
      <c r="H49" s="28">
        <f>G31</f>
        <v>4.143438E-2</v>
      </c>
      <c r="J49" s="30"/>
    </row>
    <row r="50" spans="2:13" x14ac:dyDescent="0.3">
      <c r="H50" s="28"/>
    </row>
    <row r="51" spans="2:13" x14ac:dyDescent="0.3">
      <c r="B51" s="7" t="s">
        <v>18</v>
      </c>
      <c r="C51" s="7"/>
      <c r="D51" s="7"/>
      <c r="H51" s="31">
        <f>SUM(H48:H49)</f>
        <v>9.9999989999999997E-2</v>
      </c>
      <c r="J51" s="32">
        <f>ROUND(SUM(J19:J42),8)</f>
        <v>19294.59841377</v>
      </c>
      <c r="L51" s="9"/>
      <c r="M51" s="39"/>
    </row>
    <row r="52" spans="2:13" x14ac:dyDescent="0.3">
      <c r="H52" s="33"/>
    </row>
    <row r="53" spans="2:13" x14ac:dyDescent="0.3">
      <c r="B53" s="7" t="s">
        <v>19</v>
      </c>
      <c r="C53" s="7"/>
      <c r="D53" s="7"/>
      <c r="H53" s="34">
        <v>0.05</v>
      </c>
      <c r="J53" s="32">
        <f>ROUND(H53*$E$12,8)</f>
        <v>9647.3004999999994</v>
      </c>
    </row>
  </sheetData>
  <dataConsolidate/>
  <mergeCells count="3">
    <mergeCell ref="B1:J1"/>
    <mergeCell ref="E3:J4"/>
    <mergeCell ref="B3:C4"/>
  </mergeCells>
  <phoneticPr fontId="0" type="noConversion"/>
  <printOptions horizontalCentered="1"/>
  <pageMargins left="0.62992125984251968" right="0.23622047244094491" top="0.98425196850393704" bottom="0.98425196850393704" header="0.31496062992125984" footer="0.31496062992125984"/>
  <pageSetup paperSize="9" scale="70" orientation="portrait" horizontalDpi="4294967293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Gen 10%</vt:lpstr>
      <vt:lpstr>'Gastos Gen 10%'!Área_de_impresión</vt:lpstr>
    </vt:vector>
  </TitlesOfParts>
  <Company>MUNICIP. PROV. DE TRUJILLO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MUNICIP. PROV. DE TRUJILLO</dc:creator>
  <cp:lastModifiedBy>PAOLO NAVARRETE</cp:lastModifiedBy>
  <cp:lastPrinted>2013-04-01T22:49:54Z</cp:lastPrinted>
  <dcterms:created xsi:type="dcterms:W3CDTF">1997-04-10T12:24:14Z</dcterms:created>
  <dcterms:modified xsi:type="dcterms:W3CDTF">2023-06-12T19:57:19Z</dcterms:modified>
</cp:coreProperties>
</file>